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O17" l="1"/>
  <c r="F17"/>
  <c r="D17"/>
  <c r="E17"/>
  <c r="P17"/>
  <c r="N17"/>
  <c r="O22"/>
  <c r="F22"/>
  <c r="N22"/>
  <c r="E22"/>
  <c r="P22"/>
  <c r="D22"/>
  <c r="N37"/>
  <c r="E37"/>
  <c r="O37"/>
  <c r="F37"/>
  <c r="P37"/>
  <c r="D37"/>
  <c r="G39"/>
  <c r="O32"/>
  <c r="F32"/>
  <c r="E32"/>
  <c r="P32"/>
  <c r="D32"/>
  <c r="N32"/>
  <c r="O27"/>
  <c r="F27"/>
  <c r="N27"/>
  <c r="E27"/>
  <c r="P27"/>
  <c r="D2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Q39"/>
  <c r="H32"/>
  <c r="I31" s="1"/>
  <c r="S31" s="1"/>
  <c r="H17"/>
  <c r="I16" s="1"/>
  <c r="S16" s="1"/>
  <c r="H37"/>
  <c r="I36" s="1"/>
  <c r="S36" s="1"/>
  <c r="H22"/>
  <c r="I21" s="1"/>
  <c r="S21" s="1"/>
  <c r="O12"/>
  <c r="O39" s="1"/>
  <c r="F12"/>
  <c r="F39" s="1"/>
  <c r="H12"/>
  <c r="D12"/>
  <c r="D39" s="1"/>
  <c r="R12"/>
  <c r="N12"/>
  <c r="N39" s="1"/>
  <c r="P12"/>
  <c r="P39" s="1"/>
  <c r="E12"/>
  <c r="E39" s="1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<sst xmlns="http://schemas.openxmlformats.org/spreadsheetml/2006/main" count="114" uniqueCount="74">
  <si>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</si>
  <si>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</si>
  <si>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</si>
  <si>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</si>
  <si>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</si>
  <si>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29.3.2025</t>
  </si>
  <si>
    <t>Domácí</t>
  </si>
  <si>
    <t>KK Moravská Slávia Brno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</si>
  <si>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</si>
  <si>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</si>
  <si>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</si>
  <si>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</si>
  <si>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</si>
  <si>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</si>
  <si>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</si>
  <si>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</si>
  <si>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</si>
  <si>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</si>
  <si>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</si>
  <si>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</si>
  <si>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</si>
  <si>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</si>
  <si>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Seniura</t>
  </si>
  <si>
    <t>Lukáš</t>
  </si>
  <si>
    <t>Jakub</t>
  </si>
  <si>
    <t>Šenkýř</t>
  </si>
  <si>
    <t>Kindl</t>
  </si>
  <si>
    <t>Radek</t>
  </si>
  <si>
    <t>Roman</t>
  </si>
  <si>
    <t>Antoš</t>
  </si>
  <si>
    <t>Čihák</t>
  </si>
  <si>
    <t>Pavel</t>
  </si>
  <si>
    <t>Martin</t>
  </si>
  <si>
    <t>Košťál</t>
  </si>
  <si>
    <t>Urbánek</t>
  </si>
  <si>
    <t>Ladislav</t>
  </si>
  <si>
    <t>Novák</t>
  </si>
  <si>
    <t>Kejzlar</t>
  </si>
  <si>
    <t>Stanislav</t>
  </si>
  <si>
    <t>Jaroslav</t>
  </si>
  <si>
    <t>Klika</t>
  </si>
  <si>
    <t>Brouček</t>
  </si>
  <si>
    <t>Milan</t>
  </si>
  <si>
    <t>Jiří</t>
  </si>
  <si>
    <t>Celkový výkon družstva  </t>
  </si>
  <si>
    <t>Vedoucí družstva         Jméno:</t>
  </si>
  <si>
    <t>Milan Klika</t>
  </si>
  <si>
    <t>Bodový zisk</t>
  </si>
  <si>
    <t xml:space="preserve">Jakub Seniura  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</si>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</sst>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1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52</v>
      </c>
      <c r="P8" s="12">
        <v>2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44</v>
      </c>
      <c r="F9" s="18">
        <v>1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53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61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26</v>
      </c>
      <c r="P10" s="18">
        <v>5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0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54</v>
      </c>
      <c r="P11" s="23">
        <v>0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27804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194</v>
      </c>
      <c r="F12" s="28">
        <f>IF(ISNUMBER($G12),SUM(F8:F11),"")</f>
        <v>1</v>
      </c>
      <c r="G12" s="29">
        <f>IF(SUM($G8:$G11)+SUM($Q8:$Q11)&gt;0,SUM(G8:G11),"")</f>
        <v>549</v>
      </c>
      <c r="H12" s="27">
        <f>IF(ISNUMBER($G12),SUM(H8:H11),"")</f>
        <v>2</v>
      </c>
      <c r="I12" s="99"/>
      <c r="K12" s="96">
        <v>14807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185</v>
      </c>
      <c r="P12" s="28">
        <f>IF(ISNUMBER($G12),SUM(P8:P11),"")</f>
        <v>7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35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42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49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44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49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62</v>
      </c>
      <c r="P15" s="18">
        <v>2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32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51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19877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165</v>
      </c>
      <c r="F17" s="28">
        <f>IF(ISNUMBER($G17),SUM(F13:F16),"")</f>
        <v>4</v>
      </c>
      <c r="G17" s="29">
        <f>IF(SUM($G13:$G16)+SUM($Q13:$Q16)&gt;0,SUM(G13:G16),"")</f>
        <v>554</v>
      </c>
      <c r="H17" s="27">
        <f>IF(ISNUMBER($G17),SUM(H13:H16),"")</f>
        <v>0</v>
      </c>
      <c r="I17" s="99"/>
      <c r="K17" s="96">
        <v>11871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199</v>
      </c>
      <c r="P17" s="28">
        <f>IF(ISNUMBER($G17),SUM(P13:P16),"")</f>
        <v>3</v>
      </c>
      <c r="Q17" s="29">
        <f>IF(SUM($G13:$G16)+SUM($Q13:$Q16)&gt;0,SUM(Q13:Q16),"")</f>
        <v>597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44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66</v>
      </c>
      <c r="P18" s="12">
        <v>0</v>
      </c>
      <c r="Q18" s="13">
        <f>IF(AND(ISBLANK(N18),ISBLANK(O18)),"",N18+O18)</f>
        <v>171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75</v>
      </c>
      <c r="O19" s="18">
        <v>44</v>
      </c>
      <c r="P19" s="18">
        <v>0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36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101</v>
      </c>
      <c r="O20" s="18">
        <v>42</v>
      </c>
      <c r="P20" s="18">
        <v>0</v>
      </c>
      <c r="Q20" s="19">
        <f>IF(AND(ISBLANK(N20),ISBLANK(O20)),"",N20+O20)</f>
        <v>143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44</v>
      </c>
      <c r="F21" s="23">
        <v>3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45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168</v>
      </c>
      <c r="F22" s="28">
        <f>IF(ISNUMBER($G22),SUM(F18:F21),"")</f>
        <v>6</v>
      </c>
      <c r="G22" s="29">
        <f>IF(SUM($G18:$G21)+SUM($Q18:$Q21)&gt;0,SUM(G18:G21),"")</f>
        <v>561</v>
      </c>
      <c r="H22" s="27">
        <f>IF(ISNUMBER($G22),SUM(H18:H21),"")</f>
        <v>2.5</v>
      </c>
      <c r="I22" s="99"/>
      <c r="K22" s="96">
        <v>16813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197</v>
      </c>
      <c r="P22" s="28">
        <f>IF(ISNUMBER($G22),SUM(P18:P21),"")</f>
        <v>0</v>
      </c>
      <c r="Q22" s="29">
        <f>IF(SUM($G18:$G21)+SUM($Q18:$Q21)&gt;0,SUM(Q18:Q21),"")</f>
        <v>568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59</v>
      </c>
      <c r="F23" s="12">
        <v>1</v>
      </c>
      <c r="G23" s="13">
        <f>IF(AND(ISBLANK(D23),ISBLANK(E23)),"",D23+E23)</f>
        <v>161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45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53</v>
      </c>
      <c r="P24" s="18">
        <v>2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94</v>
      </c>
      <c r="E25" s="18">
        <v>44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54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52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43</v>
      </c>
      <c r="P26" s="23">
        <v>0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6565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200</v>
      </c>
      <c r="F27" s="28">
        <f>IF(ISNUMBER($G27),SUM(F23:F26),"")</f>
        <v>4</v>
      </c>
      <c r="G27" s="29">
        <f>IF(SUM($G23:$G26)+SUM($Q23:$Q26)&gt;0,SUM(G23:G26),"")</f>
        <v>588</v>
      </c>
      <c r="H27" s="27">
        <f>IF(ISNUMBER($G27),SUM(H23:H26),"")</f>
        <v>2</v>
      </c>
      <c r="I27" s="99"/>
      <c r="K27" s="96">
        <v>23504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52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70</v>
      </c>
      <c r="P28" s="12">
        <v>0</v>
      </c>
      <c r="Q28" s="13">
        <f>IF(AND(ISBLANK(N28),ISBLANK(O28)),"",N28+O28)</f>
        <v>164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53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27</v>
      </c>
      <c r="P29" s="18">
        <v>3</v>
      </c>
      <c r="Q29" s="19">
        <f>IF(AND(ISBLANK(N29),ISBLANK(O29)),"",N29+O29)</f>
        <v>108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45</v>
      </c>
      <c r="F30" s="18">
        <v>4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43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42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43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192</v>
      </c>
      <c r="F32" s="28">
        <f>IF(ISNUMBER($G32),SUM(F28:F31),"")</f>
        <v>6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15164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183</v>
      </c>
      <c r="P32" s="28">
        <f>IF(ISNUMBER($G32),SUM(P28:P31),"")</f>
        <v>4</v>
      </c>
      <c r="Q32" s="29">
        <f>IF(SUM($G28:$G31)+SUM($Q28:$Q31)&gt;0,SUM(Q28:Q31),"")</f>
        <v>546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63</v>
      </c>
      <c r="F33" s="12">
        <v>1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54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77</v>
      </c>
      <c r="P34" s="18">
        <v>0</v>
      </c>
      <c r="Q34" s="19">
        <f>IF(AND(ISBLANK(N34),ISBLANK(O34)),"",N34+O34)</f>
        <v>173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51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36</v>
      </c>
      <c r="P35" s="18">
        <v>3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53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52</v>
      </c>
      <c r="P36" s="23">
        <v>0</v>
      </c>
      <c r="Q36" s="24">
        <f>IF(AND(ISBLANK(N36),ISBLANK(O36)),"",N36+O36)</f>
        <v>153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221</v>
      </c>
      <c r="F37" s="28">
        <f>IF(ISNUMBER($G37),SUM(F33:F36),"")</f>
        <v>2</v>
      </c>
      <c r="G37" s="29">
        <f>IF(SUM($G33:$G36)+SUM($Q33:$Q36)&gt;0,SUM(G33:G36),"")</f>
        <v>611</v>
      </c>
      <c r="H37" s="27">
        <f>IF(ISNUMBER($G37),SUM(H33:H36),"")</f>
        <v>2.5</v>
      </c>
      <c r="I37" s="99"/>
      <c r="K37" s="96">
        <v>12366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219</v>
      </c>
      <c r="P37" s="28">
        <f>IF(ISNUMBER($G37),SUM(P33:P36),"")</f>
        <v>4</v>
      </c>
      <c r="Q37" s="29">
        <f>IF(SUM($G33:$G36)+SUM($Q33:$Q36)&gt;0,SUM(Q33:Q36),"")</f>
        <v>598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2292</v>
      </c>
      <c r="E39" s="34">
        <f>IF(ISNUMBER($G39),SUM(E12,E17,E22,E27,E32,E37),"")</f>
        <v>1140</v>
      </c>
      <c r="F39" s="34">
        <f>IF(ISNUMBER($G39),SUM(F12,F17,F22,F27,F32,F37),"")</f>
        <v>23</v>
      </c>
      <c r="G39" s="35">
        <f>IF(SUM($G$8:$G$37)+SUM($Q$8:$Q$37)&gt;0,SUM(G12,G17,G22,G27,G32,G37),"")</f>
        <v>3432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2244</v>
      </c>
      <c r="O39" s="34">
        <f>IF(ISNUMBER($G39),SUM(O12,O17,O22,O27,O32,O37),"")</f>
        <v>1178</v>
      </c>
      <c r="P39" s="34">
        <f>IF(ISNUMBER($G39),SUM(P12,P17,P22,P27,P32,P37),"")</f>
        <v>21</v>
      </c>
      <c r="Q39" s="35">
        <f>IF(SUM($G$8:$G$37)+SUM($Q$8:$Q$37)&gt;0,SUM(Q12,Q17,Q22,Q27,Q32,Q37),"")</f>
        <v>3422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2025-03-29T18:26:37Z</dcterms:modified>
</cp:coreProperties>
</file>